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\INFORMES\Autoridad Sanitaria\TRS MENSUAL\2016\12_Diciembre\Anual\"/>
    </mc:Choice>
  </mc:AlternateContent>
  <bookViews>
    <workbookView xWindow="285" yWindow="165" windowWidth="19620" windowHeight="9210"/>
  </bookViews>
  <sheets>
    <sheet name="2016" sheetId="1" r:id="rId1"/>
  </sheets>
  <externalReferences>
    <externalReference r:id="rId2"/>
    <externalReference r:id="rId3"/>
  </externalReferences>
  <calcPr calcId="152511" calcMode="manual"/>
</workbook>
</file>

<file path=xl/calcChain.xml><?xml version="1.0" encoding="utf-8"?>
<calcChain xmlns="http://schemas.openxmlformats.org/spreadsheetml/2006/main">
  <c r="D49" i="1" l="1"/>
  <c r="E49" i="1" l="1"/>
</calcChain>
</file>

<file path=xl/sharedStrings.xml><?xml version="1.0" encoding="utf-8"?>
<sst xmlns="http://schemas.openxmlformats.org/spreadsheetml/2006/main" count="51" uniqueCount="26">
  <si>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</si>
  <si>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</si>
  <si>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</si>
  <si>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</si>
  <si>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</si>
  <si>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</si>
  <si>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</si>
  <si>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</si>
  <si>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</si>
  <si>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</si>
  <si>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</si>
  <si>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</si>
  <si>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</si>
  <si>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</si>
  <si>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PERCENTIL 98</t>
  </si>
  <si>
    <t>LIMITE</t>
  </si>
  <si>
    <t>HORNO DE CAL</t>
  </si>
  <si>
    <t>CALDERA RECUPERADORA</t>
  </si>
  <si>
    <t>Año</t>
  </si>
  <si>
    <t>Mes</t>
  </si>
  <si>
    <t>N°  de
Venteos</t>
  </si>
  <si>
    <t>Horas de 
venteo</t>
  </si>
  <si>
    <t>Sept</t>
  </si>
  <si>
    <t xml:space="preserve">Total </t>
  </si>
  <si>
    <t>Dic</t>
  </si>
  <si>
    <t>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</si>
</sst>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\ 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mbria"/>
      <family val="1"/>
      <scheme val="major"/>
    </font>
    <font>
      <sz val="11"/>
      <color indexed="8"/>
      <name val="Cambria"/>
      <family val="1"/>
      <scheme val="maj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7" fillId="2" borderId="1" xfId="2" applyNumberFormat="1" applyFont="1" applyFill="1" applyBorder="1" applyAlignment="1">
      <alignment horizontal="center"/>
    </xf>
    <xf numFmtId="4" fontId="5" fillId="2" borderId="1" xfId="2" applyNumberFormat="1" applyFont="1" applyFill="1" applyBorder="1" applyAlignment="1">
      <alignment horizontal="center"/>
    </xf>
    <xf numFmtId="4" fontId="6" fillId="2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6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6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21" fontId="8" fillId="0" borderId="1" xfId="0" applyNumberFormat="1" applyFont="1" applyBorder="1"/>
    <xf numFmtId="0" fontId="9" fillId="0" borderId="1" xfId="0" applyFont="1" applyBorder="1" applyAlignment="1">
      <alignment horizontal="center"/>
    </xf>
    <xf numFmtId="21" fontId="9" fillId="0" borderId="1" xfId="0" applyNumberFormat="1" applyFont="1" applyBorder="1"/>
  </cellXfs>
  <cellStyles count="24">
    <cellStyle name="Normal" xfId="0" builtinId="0"/>
    <cellStyle name="Normal 10" xfId="10"/>
    <cellStyle name="Normal 11" xfId="11"/>
    <cellStyle name="Normal 2" xfId="4"/>
    <cellStyle name="Normal 3" xfId="5"/>
    <cellStyle name="Normal 3 2" xfId="6"/>
    <cellStyle name="Normal 4" xfId="3"/>
    <cellStyle name="Normal 4 2" xfId="12"/>
    <cellStyle name="Normal 4 2 2" xfId="13"/>
    <cellStyle name="Normal 4 2 2 2" xfId="14"/>
    <cellStyle name="Normal 4 2 2 2 2" xfId="15"/>
    <cellStyle name="Normal 4 2 2 2 2 2" xfId="9"/>
    <cellStyle name="Normal 5" xfId="7"/>
    <cellStyle name="Normal 5 2" xfId="16"/>
    <cellStyle name="Normal 5 2 2" xfId="17"/>
    <cellStyle name="Normal 5 2 2 2" xfId="18"/>
    <cellStyle name="Normal 5 2 2 2 2" xfId="19"/>
    <cellStyle name="Normal 5 2 2 2 2 2" xfId="20"/>
    <cellStyle name="Normal 6" xfId="8"/>
    <cellStyle name="Normal 7" xfId="1"/>
    <cellStyle name="Normal 7 2" xfId="21"/>
    <cellStyle name="Normal 8" xfId="22"/>
    <cellStyle name="Normal 9" xfId="23"/>
    <cellStyle name="Normal_Libro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HORNO DE CAL/ 2016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478083989501311"/>
          <c:y val="0.15363444152814232"/>
          <c:w val="0.80971894138232714"/>
          <c:h val="0.47925051035287258"/>
        </c:manualLayout>
      </c:layout>
      <c:barChart>
        <c:barDir val="col"/>
        <c:grouping val="clustered"/>
        <c:varyColors val="0"/>
        <c:ser>
          <c:idx val="0"/>
          <c:order val="0"/>
          <c:tx>
            <c:v>P98 H2S 8% ppmv</c:v>
          </c:tx>
          <c:invertIfNegative val="0"/>
          <c:cat>
            <c:strRef>
              <c:f>'2016'!$C$5:$C$16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'2016'!$D$5:$D$16</c:f>
              <c:numCache>
                <c:formatCode>#,##0.00</c:formatCode>
                <c:ptCount val="12"/>
                <c:pt idx="0">
                  <c:v>2.95</c:v>
                </c:pt>
                <c:pt idx="1">
                  <c:v>1.91</c:v>
                </c:pt>
                <c:pt idx="2">
                  <c:v>1.71</c:v>
                </c:pt>
                <c:pt idx="3">
                  <c:v>3.21</c:v>
                </c:pt>
                <c:pt idx="4">
                  <c:v>5.5</c:v>
                </c:pt>
                <c:pt idx="5">
                  <c:v>0</c:v>
                </c:pt>
                <c:pt idx="6">
                  <c:v>4.2300000000000004</c:v>
                </c:pt>
                <c:pt idx="7">
                  <c:v>3.87</c:v>
                </c:pt>
                <c:pt idx="8">
                  <c:v>1.63</c:v>
                </c:pt>
                <c:pt idx="9">
                  <c:v>2.35</c:v>
                </c:pt>
                <c:pt idx="10">
                  <c:v>1.08</c:v>
                </c:pt>
                <c:pt idx="11">
                  <c:v>0.99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403480"/>
        <c:axId val="212403872"/>
      </c:barChart>
      <c:lineChart>
        <c:grouping val="standard"/>
        <c:varyColors val="0"/>
        <c:ser>
          <c:idx val="1"/>
          <c:order val="1"/>
          <c:tx>
            <c:v>Límite H2S ppmv Art. N°3 D.S. N° 37/2012 MMA</c:v>
          </c:tx>
          <c:marker>
            <c:symbol val="none"/>
          </c:marker>
          <c:cat>
            <c:strRef>
              <c:f>'2016'!$C$5:$C$16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'2016'!$E$5:$E$16</c:f>
              <c:numCache>
                <c:formatCode>#,##0.00</c:formatCode>
                <c:ptCount val="12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03480"/>
        <c:axId val="212403872"/>
      </c:lineChart>
      <c:catAx>
        <c:axId val="2124034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s-CL"/>
          </a:p>
        </c:txPr>
        <c:crossAx val="212403872"/>
        <c:crosses val="autoZero"/>
        <c:auto val="1"/>
        <c:lblAlgn val="ctr"/>
        <c:lblOffset val="100"/>
        <c:noMultiLvlLbl val="0"/>
      </c:catAx>
      <c:valAx>
        <c:axId val="212403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ppmv</a:t>
                </a:r>
                <a:r>
                  <a:rPr lang="en-US"/>
                  <a:t> H2S (8% O2)</a:t>
                </a:r>
              </a:p>
            </c:rich>
          </c:tx>
          <c:layout/>
          <c:overlay val="0"/>
        </c:title>
        <c:numFmt formatCode="#,##0.0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CL"/>
          </a:p>
        </c:txPr>
        <c:crossAx val="212403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2277559055118063E-2"/>
          <c:y val="0.79730278506853314"/>
          <c:w val="0.81216688538932647"/>
          <c:h val="0.15625109361329831"/>
        </c:manualLayout>
      </c:layout>
      <c:overlay val="0"/>
      <c:txPr>
        <a:bodyPr/>
        <a:lstStyle/>
        <a:p>
          <a:pPr>
            <a:defRPr sz="800"/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sz="900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CALDERA RECUPERADORA/2016</a:t>
            </a:r>
          </a:p>
        </c:rich>
      </c:tx>
      <c:layout>
        <c:manualLayout>
          <c:xMode val="edge"/>
          <c:yMode val="edge"/>
          <c:x val="0.28980555555555554"/>
          <c:y val="3.24074074074074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190529308836395"/>
          <c:y val="0.1901738845144357"/>
          <c:w val="0.79724693788276468"/>
          <c:h val="0.45882072032662585"/>
        </c:manualLayout>
      </c:layout>
      <c:barChart>
        <c:barDir val="col"/>
        <c:grouping val="clustered"/>
        <c:varyColors val="0"/>
        <c:ser>
          <c:idx val="0"/>
          <c:order val="0"/>
          <c:tx>
            <c:v>P98 H2S 8% ppmv</c:v>
          </c:tx>
          <c:invertIfNegative val="0"/>
          <c:cat>
            <c:strRef>
              <c:f>'2016'!$C$20:$C$31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'2016'!$D$20:$D$31</c:f>
              <c:numCache>
                <c:formatCode>#,##0.00</c:formatCode>
                <c:ptCount val="12"/>
                <c:pt idx="0">
                  <c:v>1.08</c:v>
                </c:pt>
                <c:pt idx="1">
                  <c:v>3.45</c:v>
                </c:pt>
                <c:pt idx="2">
                  <c:v>3.6</c:v>
                </c:pt>
                <c:pt idx="3">
                  <c:v>2.23</c:v>
                </c:pt>
                <c:pt idx="4">
                  <c:v>0.57999999999999996</c:v>
                </c:pt>
                <c:pt idx="5">
                  <c:v>1.76</c:v>
                </c:pt>
                <c:pt idx="6">
                  <c:v>1.51</c:v>
                </c:pt>
                <c:pt idx="7">
                  <c:v>1.04</c:v>
                </c:pt>
                <c:pt idx="8">
                  <c:v>1.18</c:v>
                </c:pt>
                <c:pt idx="9">
                  <c:v>1.2</c:v>
                </c:pt>
                <c:pt idx="10">
                  <c:v>1.85</c:v>
                </c:pt>
                <c:pt idx="11">
                  <c:v>3.02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402696"/>
        <c:axId val="211670936"/>
      </c:barChart>
      <c:lineChart>
        <c:grouping val="standard"/>
        <c:varyColors val="0"/>
        <c:ser>
          <c:idx val="1"/>
          <c:order val="1"/>
          <c:tx>
            <c:v>Límite H2S ppmv Art. N°3 D.S. N° 37/2012 MMA</c:v>
          </c:tx>
          <c:marker>
            <c:symbol val="none"/>
          </c:marker>
          <c:cat>
            <c:strRef>
              <c:f>'2016'!$C$20:$C$31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'2016'!$E$20:$E$31</c:f>
              <c:numCache>
                <c:formatCode>#,##0.00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02696"/>
        <c:axId val="211670936"/>
      </c:lineChart>
      <c:catAx>
        <c:axId val="212402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s-CL"/>
          </a:p>
        </c:txPr>
        <c:crossAx val="211670936"/>
        <c:crosses val="autoZero"/>
        <c:auto val="1"/>
        <c:lblAlgn val="ctr"/>
        <c:lblOffset val="100"/>
        <c:noMultiLvlLbl val="0"/>
      </c:catAx>
      <c:valAx>
        <c:axId val="211670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ppmv H2S (8%O2)</a:t>
                </a:r>
              </a:p>
            </c:rich>
          </c:tx>
          <c:layout/>
          <c:overlay val="0"/>
        </c:title>
        <c:numFmt formatCode="#,##0.0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CL"/>
          </a:p>
        </c:txPr>
        <c:crossAx val="212402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859667541557305"/>
          <c:y val="0.80742855059784191"/>
          <c:w val="0.78973665791776027"/>
          <c:h val="0.16743438320209975"/>
        </c:manualLayout>
      </c:layout>
      <c:overlay val="0"/>
      <c:txPr>
        <a:bodyPr/>
        <a:lstStyle/>
        <a:p>
          <a:pPr>
            <a:defRPr sz="800"/>
          </a:pPr>
          <a:endParaRPr lang="es-C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Venteos Planta Constitución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4185213470389782"/>
          <c:y val="0.16643991986208825"/>
          <c:w val="0.70718668527638062"/>
          <c:h val="0.56767709284958157"/>
        </c:manualLayout>
      </c:layout>
      <c:barChart>
        <c:barDir val="col"/>
        <c:grouping val="clustered"/>
        <c:varyColors val="0"/>
        <c:ser>
          <c:idx val="0"/>
          <c:order val="0"/>
          <c:tx>
            <c:v>N° Venteos 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'2016'!$C$37:$C$48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</c:v>
                </c:pt>
                <c:pt idx="9">
                  <c:v>Octubre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'2016'!$D$37:$D$48</c:f>
              <c:numCache>
                <c:formatCode>General</c:formatCode>
                <c:ptCount val="12"/>
                <c:pt idx="0">
                  <c:v>15</c:v>
                </c:pt>
                <c:pt idx="1">
                  <c:v>7</c:v>
                </c:pt>
                <c:pt idx="2">
                  <c:v>9</c:v>
                </c:pt>
                <c:pt idx="3">
                  <c:v>3</c:v>
                </c:pt>
                <c:pt idx="4">
                  <c:v>0</c:v>
                </c:pt>
                <c:pt idx="5">
                  <c:v>8</c:v>
                </c:pt>
                <c:pt idx="6">
                  <c:v>38</c:v>
                </c:pt>
                <c:pt idx="7">
                  <c:v>8</c:v>
                </c:pt>
                <c:pt idx="8">
                  <c:v>3</c:v>
                </c:pt>
                <c:pt idx="9">
                  <c:v>2</c:v>
                </c:pt>
                <c:pt idx="10">
                  <c:v>20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669368"/>
        <c:axId val="211670152"/>
      </c:barChart>
      <c:lineChart>
        <c:grouping val="standard"/>
        <c:varyColors val="0"/>
        <c:ser>
          <c:idx val="1"/>
          <c:order val="1"/>
          <c:tx>
            <c:v>Horas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'2016'!$C$37:$C$48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</c:v>
                </c:pt>
                <c:pt idx="9">
                  <c:v>Octubre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'2016'!$E$37:$E$48</c:f>
              <c:numCache>
                <c:formatCode>h:mm:ss</c:formatCode>
                <c:ptCount val="12"/>
                <c:pt idx="0">
                  <c:v>0.15329861111111112</c:v>
                </c:pt>
                <c:pt idx="1">
                  <c:v>0.46034722222222224</c:v>
                </c:pt>
                <c:pt idx="2">
                  <c:v>0.50406249999999997</c:v>
                </c:pt>
                <c:pt idx="3">
                  <c:v>5.2048611111111108E-2</c:v>
                </c:pt>
                <c:pt idx="4" formatCode="General">
                  <c:v>0</c:v>
                </c:pt>
                <c:pt idx="5">
                  <c:v>3.0462962962962966E-2</c:v>
                </c:pt>
                <c:pt idx="6">
                  <c:v>0.52668981481481481</c:v>
                </c:pt>
                <c:pt idx="7">
                  <c:v>0.20407407407407407</c:v>
                </c:pt>
                <c:pt idx="8">
                  <c:v>8.3101851851851861E-3</c:v>
                </c:pt>
                <c:pt idx="9">
                  <c:v>9.7106481481481471E-3</c:v>
                </c:pt>
                <c:pt idx="10">
                  <c:v>0.14699074074074073</c:v>
                </c:pt>
                <c:pt idx="11">
                  <c:v>6.9097222222222225E-3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018208"/>
        <c:axId val="348592928"/>
      </c:lineChart>
      <c:catAx>
        <c:axId val="211669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11670152"/>
        <c:crossesAt val="0"/>
        <c:auto val="1"/>
        <c:lblAlgn val="ctr"/>
        <c:lblOffset val="100"/>
        <c:noMultiLvlLbl val="0"/>
      </c:catAx>
      <c:valAx>
        <c:axId val="21167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11669368"/>
        <c:crosses val="autoZero"/>
        <c:crossBetween val="between"/>
      </c:valAx>
      <c:valAx>
        <c:axId val="348592928"/>
        <c:scaling>
          <c:orientation val="minMax"/>
        </c:scaling>
        <c:delete val="0"/>
        <c:axPos val="r"/>
        <c:numFmt formatCode="h:mm:ss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41018208"/>
        <c:crosses val="max"/>
        <c:crossBetween val="between"/>
      </c:valAx>
      <c:catAx>
        <c:axId val="341018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8592928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358140</xdr:colOff>
      <xdr:row>0</xdr:row>
      <xdr:rowOff>137160</xdr:rowOff>
    </xdr:from>
    <xdr:to>
      <xdr:col>11</xdr:col>
      <xdr:colOff>114300</xdr:colOff>
      <xdr:row>15</xdr:row>
      <xdr:rowOff>137160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17</xdr:row>
      <xdr:rowOff>3810</xdr:rowOff>
    </xdr:from>
    <xdr:to>
      <xdr:col>11</xdr:col>
      <xdr:colOff>137160</xdr:colOff>
      <xdr:row>32</xdr:row>
      <xdr:rowOff>3810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361949</xdr:colOff>
      <xdr:row>35</xdr:row>
      <xdr:rowOff>28575</xdr:rowOff>
    </xdr:from>
    <xdr:to>
      <xdr:col>16</xdr:col>
      <xdr:colOff>457199</xdr:colOff>
      <xdr:row>52</xdr:row>
      <xdr:rowOff>47625</xdr:rowOff>
    </xdr:to>
    <xdr:graphicFrame macro="">
      <xdr:nvGraphicFramePr>
        <xdr:cNvPr id="8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.calquin/AppData/Local/Microsoft/Windows/Temporary%20Internet%20Files/Content.Outlook/OOED8401/Venteos%20Informados/02_Febrero_2016/Reporte_Venteo_0202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/EMISIONES/TRS/TRS/Venteos/2016/Reporte%20Hitorico%203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ción Instalación"/>
      <sheetName val="Reporte diario"/>
      <sheetName val="Diagrama"/>
      <sheetName val="Ident. Equipos"/>
      <sheetName val="Listado Pre definid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ica Venteos vs Causas"/>
      <sheetName val="Numero Venteos"/>
      <sheetName val="Reporte diario"/>
      <sheetName val="Diagrama"/>
      <sheetName val="Listado Pre definido"/>
      <sheetName val="Evolución Venteos"/>
      <sheetName val="Hoja1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D2" t="str">
            <v>N°  de
Venteos</v>
          </cell>
          <cell r="E2" t="str">
            <v>Horas de 
venteo</v>
          </cell>
        </row>
        <row r="3">
          <cell r="C3" t="str">
            <v>Enero</v>
          </cell>
          <cell r="D3">
            <v>15</v>
          </cell>
          <cell r="E3">
            <v>0.15329861111111112</v>
          </cell>
        </row>
        <row r="4">
          <cell r="C4" t="str">
            <v>Febrero</v>
          </cell>
          <cell r="D4">
            <v>6</v>
          </cell>
          <cell r="E4">
            <v>0.46034722222222224</v>
          </cell>
        </row>
        <row r="5">
          <cell r="C5" t="str">
            <v>Marzo</v>
          </cell>
          <cell r="D5">
            <v>9</v>
          </cell>
          <cell r="E5">
            <v>0.50406249999999997</v>
          </cell>
        </row>
        <row r="6">
          <cell r="C6" t="str">
            <v>Abril</v>
          </cell>
          <cell r="D6">
            <v>3</v>
          </cell>
          <cell r="E6">
            <v>5.2048611111111108E-2</v>
          </cell>
        </row>
        <row r="7">
          <cell r="C7" t="str">
            <v>Mayo</v>
          </cell>
          <cell r="D7">
            <v>0</v>
          </cell>
          <cell r="E7">
            <v>0</v>
          </cell>
        </row>
        <row r="8">
          <cell r="C8" t="str">
            <v>Junio</v>
          </cell>
          <cell r="D8">
            <v>8</v>
          </cell>
          <cell r="E8">
            <v>3.0462962962962966E-2</v>
          </cell>
        </row>
        <row r="9">
          <cell r="C9" t="str">
            <v>Julio</v>
          </cell>
          <cell r="D9">
            <v>38</v>
          </cell>
          <cell r="E9">
            <v>0.52668981481481481</v>
          </cell>
        </row>
        <row r="10">
          <cell r="C10" t="str">
            <v>Agosto</v>
          </cell>
          <cell r="D10">
            <v>8</v>
          </cell>
          <cell r="E10">
            <v>0.20407407407407407</v>
          </cell>
        </row>
        <row r="11">
          <cell r="C11" t="str">
            <v>Sept</v>
          </cell>
          <cell r="D11">
            <v>3</v>
          </cell>
          <cell r="E11">
            <v>8.3101851851851861E-3</v>
          </cell>
        </row>
        <row r="12">
          <cell r="C12" t="str">
            <v>Octubre</v>
          </cell>
          <cell r="D12">
            <v>2</v>
          </cell>
          <cell r="E12">
            <v>9.7106481481481471E-3</v>
          </cell>
        </row>
        <row r="13">
          <cell r="C13" t="str">
            <v>Noviembre</v>
          </cell>
          <cell r="D13">
            <v>20</v>
          </cell>
          <cell r="E13">
            <v>0.14699074074074073</v>
          </cell>
        </row>
        <row r="14">
          <cell r="C14" t="str">
            <v>Diciembre</v>
          </cell>
          <cell r="D14">
            <v>3</v>
          </cell>
          <cell r="E14">
            <v>2.3032407407407407E-3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9"/>
  <sheetViews>
    <sheetView tabSelected="1" topLeftCell="A34" workbookViewId="0">
      <selection activeCell="E50" sqref="E50"/>
    </sheetView>
  </sheetViews>
  <sheetFormatPr baseColWidth="10" defaultRowHeight="15" x14ac:dyDescent="0.25"/>
  <cols>
    <col min="1" max="1" width="4.7109375" customWidth="1"/>
    <col min="4" max="4" width="12.42578125" bestFit="1" customWidth="1"/>
    <col min="6" max="6" width="12.42578125" bestFit="1" customWidth="1"/>
  </cols>
  <sheetData>
    <row r="1" spans="2:5" s="1" customFormat="1" x14ac:dyDescent="0.25"/>
    <row r="2" spans="2:5" s="1" customFormat="1" x14ac:dyDescent="0.25"/>
    <row r="3" spans="2:5" x14ac:dyDescent="0.25">
      <c r="B3" s="12" t="s">
        <v>12</v>
      </c>
      <c r="C3" s="12" t="s">
        <v>13</v>
      </c>
      <c r="D3" s="13" t="s">
        <v>16</v>
      </c>
      <c r="E3" s="13"/>
    </row>
    <row r="4" spans="2:5" x14ac:dyDescent="0.25">
      <c r="B4" s="12"/>
      <c r="C4" s="12"/>
      <c r="D4" s="2" t="s">
        <v>14</v>
      </c>
      <c r="E4" s="3" t="s">
        <v>15</v>
      </c>
    </row>
    <row r="5" spans="2:5" x14ac:dyDescent="0.25">
      <c r="B5" s="12">
        <v>2016</v>
      </c>
      <c r="C5" s="4" t="s">
        <v>0</v>
      </c>
      <c r="D5" s="5">
        <v>2.95</v>
      </c>
      <c r="E5" s="5">
        <v>15</v>
      </c>
    </row>
    <row r="6" spans="2:5" x14ac:dyDescent="0.25">
      <c r="B6" s="12"/>
      <c r="C6" s="4" t="s">
        <v>1</v>
      </c>
      <c r="D6" s="5">
        <v>1.91</v>
      </c>
      <c r="E6" s="5">
        <v>15</v>
      </c>
    </row>
    <row r="7" spans="2:5" x14ac:dyDescent="0.25">
      <c r="B7" s="12"/>
      <c r="C7" s="4" t="s">
        <v>2</v>
      </c>
      <c r="D7" s="5">
        <v>1.71</v>
      </c>
      <c r="E7" s="5">
        <v>15</v>
      </c>
    </row>
    <row r="8" spans="2:5" x14ac:dyDescent="0.25">
      <c r="B8" s="12"/>
      <c r="C8" s="4" t="s">
        <v>3</v>
      </c>
      <c r="D8" s="5">
        <v>3.21</v>
      </c>
      <c r="E8" s="5">
        <v>15</v>
      </c>
    </row>
    <row r="9" spans="2:5" x14ac:dyDescent="0.25">
      <c r="B9" s="12"/>
      <c r="C9" s="4" t="s">
        <v>4</v>
      </c>
      <c r="D9" s="5">
        <v>5.5</v>
      </c>
      <c r="E9" s="5">
        <v>15</v>
      </c>
    </row>
    <row r="10" spans="2:5" x14ac:dyDescent="0.25">
      <c r="B10" s="12"/>
      <c r="C10" s="4" t="s">
        <v>5</v>
      </c>
      <c r="D10" s="5">
        <v>0</v>
      </c>
      <c r="E10" s="5">
        <v>15</v>
      </c>
    </row>
    <row r="11" spans="2:5" x14ac:dyDescent="0.25">
      <c r="B11" s="12"/>
      <c r="C11" s="4" t="s">
        <v>6</v>
      </c>
      <c r="D11" s="5">
        <v>4.2300000000000004</v>
      </c>
      <c r="E11" s="5">
        <v>15</v>
      </c>
    </row>
    <row r="12" spans="2:5" x14ac:dyDescent="0.25">
      <c r="B12" s="12"/>
      <c r="C12" s="4" t="s">
        <v>7</v>
      </c>
      <c r="D12" s="6">
        <v>3.87</v>
      </c>
      <c r="E12" s="5">
        <v>15</v>
      </c>
    </row>
    <row r="13" spans="2:5" x14ac:dyDescent="0.25">
      <c r="B13" s="12"/>
      <c r="C13" s="4" t="s">
        <v>8</v>
      </c>
      <c r="D13" s="5">
        <v>1.63</v>
      </c>
      <c r="E13" s="5">
        <v>15</v>
      </c>
    </row>
    <row r="14" spans="2:5" x14ac:dyDescent="0.25">
      <c r="B14" s="12"/>
      <c r="C14" s="4" t="s">
        <v>9</v>
      </c>
      <c r="D14" s="5">
        <v>2.35</v>
      </c>
      <c r="E14" s="5">
        <v>15</v>
      </c>
    </row>
    <row r="15" spans="2:5" x14ac:dyDescent="0.25">
      <c r="B15" s="12"/>
      <c r="C15" s="4" t="s">
        <v>10</v>
      </c>
      <c r="D15" s="5">
        <v>1.08</v>
      </c>
      <c r="E15" s="5">
        <v>15</v>
      </c>
    </row>
    <row r="16" spans="2:5" x14ac:dyDescent="0.25">
      <c r="B16" s="12"/>
      <c r="C16" s="4" t="s">
        <v>11</v>
      </c>
      <c r="D16" s="8">
        <v>0.99</v>
      </c>
      <c r="E16" s="6">
        <v>15</v>
      </c>
    </row>
    <row r="18" spans="2:5" x14ac:dyDescent="0.25">
      <c r="B18" s="12" t="s">
        <v>12</v>
      </c>
      <c r="C18" s="12" t="s">
        <v>13</v>
      </c>
      <c r="D18" s="13" t="s">
        <v>17</v>
      </c>
      <c r="E18" s="13"/>
    </row>
    <row r="19" spans="2:5" x14ac:dyDescent="0.25">
      <c r="B19" s="12"/>
      <c r="C19" s="12"/>
      <c r="D19" s="2" t="s">
        <v>14</v>
      </c>
      <c r="E19" s="3" t="s">
        <v>15</v>
      </c>
    </row>
    <row r="20" spans="2:5" x14ac:dyDescent="0.25">
      <c r="B20" s="12">
        <v>2016</v>
      </c>
      <c r="C20" s="4" t="s">
        <v>0</v>
      </c>
      <c r="D20" s="5">
        <v>1.08</v>
      </c>
      <c r="E20" s="5">
        <v>5</v>
      </c>
    </row>
    <row r="21" spans="2:5" x14ac:dyDescent="0.25">
      <c r="B21" s="12"/>
      <c r="C21" s="4" t="s">
        <v>1</v>
      </c>
      <c r="D21" s="5">
        <v>3.45</v>
      </c>
      <c r="E21" s="5">
        <v>5</v>
      </c>
    </row>
    <row r="22" spans="2:5" x14ac:dyDescent="0.25">
      <c r="B22" s="12"/>
      <c r="C22" s="4" t="s">
        <v>2</v>
      </c>
      <c r="D22" s="5">
        <v>3.6</v>
      </c>
      <c r="E22" s="5">
        <v>5</v>
      </c>
    </row>
    <row r="23" spans="2:5" x14ac:dyDescent="0.25">
      <c r="B23" s="12"/>
      <c r="C23" s="4" t="s">
        <v>3</v>
      </c>
      <c r="D23" s="5">
        <v>2.23</v>
      </c>
      <c r="E23" s="5">
        <v>5</v>
      </c>
    </row>
    <row r="24" spans="2:5" x14ac:dyDescent="0.25">
      <c r="B24" s="12"/>
      <c r="C24" s="4" t="s">
        <v>4</v>
      </c>
      <c r="D24" s="5">
        <v>0.57999999999999996</v>
      </c>
      <c r="E24" s="5">
        <v>5</v>
      </c>
    </row>
    <row r="25" spans="2:5" x14ac:dyDescent="0.25">
      <c r="B25" s="12"/>
      <c r="C25" s="4" t="s">
        <v>5</v>
      </c>
      <c r="D25" s="5">
        <v>1.76</v>
      </c>
      <c r="E25" s="5">
        <v>5</v>
      </c>
    </row>
    <row r="26" spans="2:5" x14ac:dyDescent="0.25">
      <c r="B26" s="12"/>
      <c r="C26" s="4" t="s">
        <v>6</v>
      </c>
      <c r="D26" s="5">
        <v>1.51</v>
      </c>
      <c r="E26" s="5">
        <v>5</v>
      </c>
    </row>
    <row r="27" spans="2:5" x14ac:dyDescent="0.25">
      <c r="B27" s="12"/>
      <c r="C27" s="4" t="s">
        <v>7</v>
      </c>
      <c r="D27" s="6">
        <v>1.04</v>
      </c>
      <c r="E27" s="5">
        <v>5</v>
      </c>
    </row>
    <row r="28" spans="2:5" x14ac:dyDescent="0.25">
      <c r="B28" s="12"/>
      <c r="C28" s="4" t="s">
        <v>8</v>
      </c>
      <c r="D28" s="5">
        <v>1.18</v>
      </c>
      <c r="E28" s="5">
        <v>5</v>
      </c>
    </row>
    <row r="29" spans="2:5" x14ac:dyDescent="0.25">
      <c r="B29" s="12"/>
      <c r="C29" s="4" t="s">
        <v>9</v>
      </c>
      <c r="D29" s="5">
        <v>1.2</v>
      </c>
      <c r="E29" s="5">
        <v>5</v>
      </c>
    </row>
    <row r="30" spans="2:5" x14ac:dyDescent="0.25">
      <c r="B30" s="12"/>
      <c r="C30" s="4" t="s">
        <v>10</v>
      </c>
      <c r="D30" s="5">
        <v>1.85</v>
      </c>
      <c r="E30" s="5">
        <v>5</v>
      </c>
    </row>
    <row r="31" spans="2:5" x14ac:dyDescent="0.25">
      <c r="B31" s="12"/>
      <c r="C31" s="4" t="s">
        <v>11</v>
      </c>
      <c r="D31" s="8">
        <v>3.02</v>
      </c>
      <c r="E31" s="6">
        <v>5</v>
      </c>
    </row>
    <row r="36" spans="2:5" ht="30" x14ac:dyDescent="0.25">
      <c r="B36" s="9" t="s">
        <v>18</v>
      </c>
      <c r="C36" s="9" t="s">
        <v>19</v>
      </c>
      <c r="D36" s="10" t="s">
        <v>20</v>
      </c>
      <c r="E36" s="10" t="s">
        <v>21</v>
      </c>
    </row>
    <row r="37" spans="2:5" x14ac:dyDescent="0.25">
      <c r="B37" s="15">
        <v>2016</v>
      </c>
      <c r="C37" s="16" t="s">
        <v>0</v>
      </c>
      <c r="D37" s="17">
        <v>15</v>
      </c>
      <c r="E37" s="18">
        <v>0.15329861111111112</v>
      </c>
    </row>
    <row r="38" spans="2:5" x14ac:dyDescent="0.25">
      <c r="B38" s="15"/>
      <c r="C38" s="16" t="s">
        <v>1</v>
      </c>
      <c r="D38" s="17">
        <v>7</v>
      </c>
      <c r="E38" s="18">
        <v>0.46034722222222224</v>
      </c>
    </row>
    <row r="39" spans="2:5" x14ac:dyDescent="0.25">
      <c r="B39" s="15"/>
      <c r="C39" s="16" t="s">
        <v>2</v>
      </c>
      <c r="D39" s="17">
        <v>9</v>
      </c>
      <c r="E39" s="18">
        <v>0.50406249999999997</v>
      </c>
    </row>
    <row r="40" spans="2:5" x14ac:dyDescent="0.25">
      <c r="B40" s="15"/>
      <c r="C40" s="16" t="s">
        <v>3</v>
      </c>
      <c r="D40" s="17">
        <v>3</v>
      </c>
      <c r="E40" s="18">
        <v>5.2048611111111108E-2</v>
      </c>
    </row>
    <row r="41" spans="2:5" x14ac:dyDescent="0.25">
      <c r="B41" s="15"/>
      <c r="C41" s="16" t="s">
        <v>4</v>
      </c>
      <c r="D41" s="17">
        <v>0</v>
      </c>
      <c r="E41" s="16">
        <v>0</v>
      </c>
    </row>
    <row r="42" spans="2:5" x14ac:dyDescent="0.25">
      <c r="B42" s="15"/>
      <c r="C42" s="16" t="s">
        <v>5</v>
      </c>
      <c r="D42" s="19">
        <v>8</v>
      </c>
      <c r="E42" s="20">
        <v>3.0462962962962966E-2</v>
      </c>
    </row>
    <row r="43" spans="2:5" x14ac:dyDescent="0.25">
      <c r="B43" s="15"/>
      <c r="C43" s="16" t="s">
        <v>6</v>
      </c>
      <c r="D43" s="17">
        <v>38</v>
      </c>
      <c r="E43" s="18">
        <v>0.52668981481481481</v>
      </c>
    </row>
    <row r="44" spans="2:5" x14ac:dyDescent="0.25">
      <c r="B44" s="15"/>
      <c r="C44" s="16" t="s">
        <v>7</v>
      </c>
      <c r="D44" s="17">
        <v>8</v>
      </c>
      <c r="E44" s="18">
        <v>0.20407407407407407</v>
      </c>
    </row>
    <row r="45" spans="2:5" x14ac:dyDescent="0.25">
      <c r="B45" s="15"/>
      <c r="C45" s="16" t="s">
        <v>22</v>
      </c>
      <c r="D45" s="17">
        <v>3</v>
      </c>
      <c r="E45" s="18">
        <v>8.3101851851851861E-3</v>
      </c>
    </row>
    <row r="46" spans="2:5" x14ac:dyDescent="0.25">
      <c r="B46" s="15"/>
      <c r="C46" s="16" t="s">
        <v>9</v>
      </c>
      <c r="D46" s="17">
        <v>2</v>
      </c>
      <c r="E46" s="18">
        <v>9.7106481481481471E-3</v>
      </c>
    </row>
    <row r="47" spans="2:5" x14ac:dyDescent="0.25">
      <c r="B47" s="15"/>
      <c r="C47" s="16" t="s">
        <v>25</v>
      </c>
      <c r="D47" s="17">
        <v>20</v>
      </c>
      <c r="E47" s="18">
        <v>0.14699074074074073</v>
      </c>
    </row>
    <row r="48" spans="2:5" x14ac:dyDescent="0.25">
      <c r="B48" s="15"/>
      <c r="C48" s="16" t="s">
        <v>24</v>
      </c>
      <c r="D48" s="17">
        <v>3</v>
      </c>
      <c r="E48" s="18">
        <v>6.9097222222222225E-3</v>
      </c>
    </row>
    <row r="49" spans="2:5" x14ac:dyDescent="0.25">
      <c r="B49" s="14" t="s">
        <v>23</v>
      </c>
      <c r="C49" s="14"/>
      <c r="D49" s="7">
        <f>SUM(D37:D48)</f>
        <v>116</v>
      </c>
      <c r="E49" s="11">
        <f>SUM(E37:E48)</f>
        <v>2.1029050925925925</v>
      </c>
    </row>
  </sheetData>
  <mergeCells count="10">
    <mergeCell ref="B49:C49"/>
    <mergeCell ref="B37:B48"/>
    <mergeCell ref="B20:B31"/>
    <mergeCell ref="D3:E3"/>
    <mergeCell ref="D18:E18"/>
    <mergeCell ref="B18:B19"/>
    <mergeCell ref="C18:C19"/>
    <mergeCell ref="B3:B4"/>
    <mergeCell ref="C3:C4"/>
    <mergeCell ref="B5:B16"/>
  </mergeCells>
  <pageMargins left="0.7" right="0.7" top="0.75" bottom="0.75" header="0.3" footer="0.3"/>
  <pageSetup orientation="portrait" horizontalDpi="4294967295" verticalDpi="4294967295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'[1]Listado Pre definido'!#REF!</xm:f>
          </x14:formula1>
          <xm:sqref>C37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2016</vt:lpstr>
    </vt:vector>
  </TitlesOfParts>
  <Company>Arauco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esteban.opazo</dc:creator>
  <cp:lastModifiedBy>Carolina Andrea Novoa Muñoz</cp:lastModifiedBy>
  <dcterms:created xsi:type="dcterms:W3CDTF">2016-01-18T17:41:38Z</dcterms:created>
  <dcterms:modified xsi:type="dcterms:W3CDTF">2017-01-25T20:13:21Z</dcterms:modified>
</cp:coreProperties>
</file>